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8800" windowHeight="12435"/>
  </bookViews>
  <sheets>
    <sheet name="Приложение_1" sheetId="1" r:id="rId1"/>
    <sheet name="ПРиложение_2" sheetId="2" r:id="rId2"/>
  </sheets>
  <calcPr calcId="145621"/>
</workbook>
</file>

<file path=xl/calcChain.xml><?xml version="1.0" encoding="utf-8"?>
<calcChain xmlns="http://schemas.openxmlformats.org/spreadsheetml/2006/main">
  <c r="L25" i="1" l="1"/>
  <c r="L20" i="1" l="1"/>
  <c r="L14" i="1"/>
  <c r="L11" i="1" l="1"/>
  <c r="L12" i="1"/>
  <c r="L17" i="1" l="1"/>
  <c r="L13" i="1"/>
</calcChain>
</file>

<file path=xl/sharedStrings.xml><?xml version="1.0" encoding="utf-8"?>
<sst xmlns="http://schemas.openxmlformats.org/spreadsheetml/2006/main" count="79" uniqueCount="66">
  <si>
    <t>№ п/п</t>
  </si>
  <si>
    <t>Наименование цели (задачи)</t>
  </si>
  <si>
    <t>Показатель (индикатор) (наименование)</t>
  </si>
  <si>
    <t>Единицы измерения</t>
  </si>
  <si>
    <t>Значение показателей</t>
  </si>
  <si>
    <t>Отношение значения показателя последнего года реализации программы к отчетному</t>
  </si>
  <si>
    <t>Номер и наименование основного мероприятия и мероприятия</t>
  </si>
  <si>
    <t>Ответственный исполнитель</t>
  </si>
  <si>
    <t xml:space="preserve">Срок  </t>
  </si>
  <si>
    <t>Ожидаемый непосредственный результат (краткое описание и его значение)</t>
  </si>
  <si>
    <t>Последствия нереализации основного мероприятия</t>
  </si>
  <si>
    <t>Связь с показателями результатов муниципальной программы (подпрограммы) – № показателя</t>
  </si>
  <si>
    <t>начала реализации</t>
  </si>
  <si>
    <t>окончания реализации</t>
  </si>
  <si>
    <t>1.</t>
  </si>
  <si>
    <t>2.</t>
  </si>
  <si>
    <t>первый год планового периода</t>
  </si>
  <si>
    <t>второй год планового периода</t>
  </si>
  <si>
    <t>третий год планового периода</t>
  </si>
  <si>
    <t>четвертый год планового периода</t>
  </si>
  <si>
    <t>Администрация Сортавальского муниципального округа</t>
  </si>
  <si>
    <t xml:space="preserve">процент </t>
  </si>
  <si>
    <t>ед.</t>
  </si>
  <si>
    <t>3.</t>
  </si>
  <si>
    <t>4.</t>
  </si>
  <si>
    <t>Администрация Сортавальского муниципального округа, МКУ "Н-Инвест"</t>
  </si>
  <si>
    <t>Приложение № 1 к муниципальной программе "Поддержка малого и среднего предпринимательства и предприятий агропромышленного комплекса в Сортавальском муниципальном округе"</t>
  </si>
  <si>
    <t>Сведения о показателях (индикаторах) муниципальной программы Сортавальского муниципального округа «Поддержка малого и среднего предпринимательства и предприятий агропромышленного комплекса в Сортавальском муниципальном округе»</t>
  </si>
  <si>
    <t>Муниципальная программа «Поддержка малого и среднего предпринимательства и предприятий агропромышленного комплекса в Сортавальском муниципальном округе»</t>
  </si>
  <si>
    <t>Приложение № 2 к муниципальной программе "Поддержка малого и среднего предпринимательства и предприятий агропромышленного комплекса в Сортавальском муниципальном округе"</t>
  </si>
  <si>
    <t>Информация об основных мероприятиях муниципальной программы "Поддержка малого и среднего предпринимательства и предприятий агропромышленного комплекса в Сортавальском муниципальном округе"</t>
  </si>
  <si>
    <t>Цель: Обеспечение условий интенсивного роста малого и среднего предпринимательства, формирование благоприятной внешней среды для развития малого и среднего предпринимательства на территории Сортавальского муниципального округа</t>
  </si>
  <si>
    <r>
      <rPr>
        <b/>
        <sz val="10"/>
        <color rgb="FF000000"/>
        <rFont val="Times New Roman"/>
        <family val="1"/>
        <charset val="204"/>
      </rPr>
      <t xml:space="preserve">Цель 1: </t>
    </r>
    <r>
      <rPr>
        <sz val="10"/>
        <color rgb="FF000000"/>
        <rFont val="Times New Roman"/>
        <family val="1"/>
        <charset val="204"/>
      </rPr>
      <t>Обеспечение условий интенсивного роста малого и среднего предпринимательства, формирование благоприятной внешней среды для развития малого и среднего предпринимательства на территории Сортавальского муниципального округа</t>
    </r>
  </si>
  <si>
    <r>
      <rPr>
        <b/>
        <sz val="10"/>
        <color rgb="FF000000"/>
        <rFont val="Times New Roman"/>
        <family val="1"/>
        <charset val="204"/>
      </rPr>
      <t xml:space="preserve">Цель 2: </t>
    </r>
    <r>
      <rPr>
        <sz val="10"/>
        <color rgb="FF000000"/>
        <rFont val="Times New Roman"/>
        <family val="1"/>
        <charset val="204"/>
      </rPr>
      <t>Содействие развитию и повышению конкурентоспособности предприятий агропромышленного комплекса, обеспечивающих население продукцией собственного производства и продуктами переработки сельскохозяйственной продукции</t>
    </r>
  </si>
  <si>
    <r>
      <rPr>
        <b/>
        <sz val="10"/>
        <color rgb="FF000000"/>
        <rFont val="Times New Roman"/>
        <family val="1"/>
        <charset val="204"/>
      </rPr>
      <t>Целевой индикатор 1</t>
    </r>
    <r>
      <rPr>
        <sz val="10"/>
        <color rgb="FF000000"/>
        <rFont val="Times New Roman"/>
        <family val="1"/>
        <charset val="204"/>
      </rPr>
      <t xml:space="preserve">
 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
</t>
    </r>
  </si>
  <si>
    <r>
      <t xml:space="preserve">Целевой индикатор 2 
</t>
    </r>
    <r>
      <rPr>
        <sz val="10"/>
        <color rgb="FF000000"/>
        <rFont val="Times New Roman"/>
        <family val="1"/>
        <charset val="204"/>
      </rPr>
      <t xml:space="preserve">Число субъектов малого и среднего предпринимательства в расчете на 10 тыс. человек населения округа </t>
    </r>
    <r>
      <rPr>
        <b/>
        <sz val="10"/>
        <color rgb="FF000000"/>
        <rFont val="Times New Roman"/>
        <family val="1"/>
        <charset val="204"/>
      </rPr>
      <t xml:space="preserve">
</t>
    </r>
  </si>
  <si>
    <t>очередной год 2026</t>
  </si>
  <si>
    <t>текущий год   2025</t>
  </si>
  <si>
    <t>отчетный год 2024</t>
  </si>
  <si>
    <t>приобретение ООО «Сортавальский хлебокомбинат» технологического оборудования для производства хлеба и мучных кондитерских изделий недлительного хранения, их реализации в рамках модернизации производства  в количестве 1 (одной) единицы (сервер), приобретение 1 автотранспортного средства</t>
  </si>
  <si>
    <t xml:space="preserve">Основное мероприятие 2: Участие СМО в обновлении материально-технической базы, в т.ч. связанной с модернизацией производства юридических лиц, учредителем которых является Сортавальский муниципальный округ.
</t>
  </si>
  <si>
    <r>
      <t xml:space="preserve">Мероприятие 2.1:
</t>
    </r>
    <r>
      <rPr>
        <sz val="9"/>
        <color rgb="FF000000"/>
        <rFont val="Times New Roman"/>
        <family val="1"/>
        <charset val="204"/>
      </rPr>
      <t>Предоставление субсидий предприятиям хлебопекарной промышленности Сортавальского муниципального округа</t>
    </r>
  </si>
  <si>
    <r>
      <t>Задача 1.</t>
    </r>
    <r>
      <rPr>
        <sz val="10"/>
        <color rgb="FF000000"/>
        <rFont val="Times New Roman"/>
        <family val="1"/>
        <charset val="204"/>
      </rPr>
      <t xml:space="preserve"> Оказание  финансовой,  имущественной и информационно-консультационной поддержки субъектам малого и среднего предпринимательства и физическим лицам, не являющимися индивидуальными предпринимателями и применяющие специальный налоговый режим "Налог на профессиональный доход", 
предприятиям агропромышленного комплекса
</t>
    </r>
  </si>
  <si>
    <t>5.</t>
  </si>
  <si>
    <t>6.</t>
  </si>
  <si>
    <t>Задача 1. Оказание  финансовой,  имущественной и информационно-консультационной поддержки субъектам малого и среднего предпринимательства и физическим лицам, не являющимися индивидуальными предпринимателями и применяющие специальный налоговый режим "Налог на профессиональный доход", 
предприятиям агропромышленного комплекса</t>
  </si>
  <si>
    <r>
      <t xml:space="preserve">Показатель результата 1.1:
</t>
    </r>
    <r>
      <rPr>
        <sz val="10"/>
        <color rgb="FF000000"/>
        <rFont val="Times New Roman"/>
        <family val="1"/>
        <charset val="204"/>
      </rPr>
      <t xml:space="preserve">Количество проведенных мероприятий (рабочих встреч,  «круглых столов» семинаров, конференций  по  проблемам развития малого и среднего предпринимательства и физических лиц, не являющихся индивидуальными предпринимателями и применяющими специальный налоговый режим "Налог на профессиональный доход"     </t>
    </r>
  </si>
  <si>
    <r>
      <t>Показатель результата 1.2</t>
    </r>
    <r>
      <rPr>
        <sz val="10"/>
        <color rgb="FF0000FF"/>
        <rFont val="Times New Roman"/>
        <family val="1"/>
        <charset val="204"/>
      </rPr>
      <t xml:space="preserve">: </t>
    </r>
    <r>
      <rPr>
        <sz val="10"/>
        <color rgb="FF000000"/>
        <rFont val="Times New Roman"/>
        <family val="1"/>
        <charset val="204"/>
      </rPr>
      <t>Количество размещенных в СМИ материалов, направленных на поддержку и развитие субъектов малого и среднего предпринимательства и физических лиц, не являющихся индивидуальными предпринимателями и применяющими специальный налоговый режим "Налог на профессиональный доход</t>
    </r>
  </si>
  <si>
    <r>
      <t>Показатель результата 1.3</t>
    </r>
    <r>
      <rPr>
        <sz val="10"/>
        <rFont val="Times New Roman"/>
        <family val="1"/>
        <charset val="204"/>
      </rPr>
      <t>:Количество получателей поддержки в виде целевых грантов начинающим субъектам малого предпринимательства на создание собственного дела</t>
    </r>
  </si>
  <si>
    <r>
      <t>Показатель результата 2.1</t>
    </r>
    <r>
      <rPr>
        <sz val="10"/>
        <color rgb="FF0000FF"/>
        <rFont val="Times New Roman"/>
        <family val="1"/>
        <charset val="204"/>
      </rPr>
      <t xml:space="preserve">: </t>
    </r>
    <r>
      <rPr>
        <sz val="10"/>
        <color rgb="FF000000"/>
        <rFont val="Times New Roman"/>
        <family val="1"/>
        <charset val="204"/>
      </rPr>
      <t>закупка основных средств/оборудования</t>
    </r>
  </si>
  <si>
    <r>
      <t xml:space="preserve">Показатель результата 1.4: </t>
    </r>
    <r>
      <rPr>
        <sz val="10"/>
        <color rgb="FF000000"/>
        <rFont val="Times New Roman"/>
        <family val="1"/>
        <charset val="204"/>
      </rPr>
      <t>Количество получателей поддержки в виде субсидирования части затрат субъектов малого и среднего предпринимательства,  физических лиц, не являющихся индивидуальными предпринимателями и применяющими специальный налоговый режим "Налог на профессиональный доход</t>
    </r>
  </si>
  <si>
    <r>
      <t>Мероприятие 1.2:</t>
    </r>
    <r>
      <rPr>
        <sz val="9"/>
        <color rgb="FF000000"/>
        <rFont val="Times New Roman"/>
        <family val="1"/>
        <charset val="204"/>
      </rPr>
      <t xml:space="preserve">
Субсидирование части затрат  субъектов малого и среднего предпринимательства,   физических лиц, не являющихся индивидуальными предпринимателями и применяющих специальный налоговый режим «Налог на профессиональный доход» на возмещение расходов</t>
    </r>
  </si>
  <si>
    <t>Увеличение количества начинающих предпринимателей, увеличение количества  рабочих мест</t>
  </si>
  <si>
    <t>Отсутствие роста данной целевой категории предпринимателей</t>
  </si>
  <si>
    <t>Должен соответствовать целевому индикатору1,2; показателю 1.1, 1.2 и 1.3 из приложения № 1</t>
  </si>
  <si>
    <t>Должен соответствовать целевому индикатору1,2; показателю 1.1, 1.2 и 1.4 из приложения № 2</t>
  </si>
  <si>
    <r>
      <t xml:space="preserve"> мероприятие 1.1.: </t>
    </r>
    <r>
      <rPr>
        <sz val="9"/>
        <color rgb="FF000000"/>
        <rFont val="Times New Roman"/>
        <family val="1"/>
        <charset val="204"/>
      </rPr>
      <t>Предоставление грантов субъектам малого и среднего предпринимательства</t>
    </r>
  </si>
  <si>
    <t>Развитие и  модернизация действующих производств, увеличение количества   рабочих мест.</t>
  </si>
  <si>
    <t>Ухудшение качества хлебобулочной продукции, снижение конкурентоспособности предприятия, отсутствие спроса населения,как следствие - снижение продаж, увеличивается угроза банкротсва предприятия</t>
  </si>
  <si>
    <t>Основное мероприятие 1. Предоставление поддержки в виде субсидий/ целевых грантов  субъектам малого и среднего предпринимательства, физических лиц, не являющихся индивидуальными предпринимателями и применяющих специальный налоговый режим «Налог на профессиональный доход»</t>
  </si>
  <si>
    <t>тонн</t>
  </si>
  <si>
    <r>
      <rPr>
        <b/>
        <sz val="11"/>
        <color rgb="FF000000"/>
        <rFont val="Times New Roman"/>
        <family val="1"/>
        <charset val="204"/>
      </rPr>
      <t>Показатель результата 2.2</t>
    </r>
    <r>
      <rPr>
        <sz val="11"/>
        <color rgb="FF000000"/>
        <rFont val="Times New Roman"/>
        <family val="1"/>
        <charset val="204"/>
      </rPr>
      <t xml:space="preserve">: объем выпуска хлебобулочных и кондитерских изделий в натуральных показателях </t>
    </r>
  </si>
  <si>
    <t>Должен соответствовать показателю 2.1, 2.2 из приложения № 1</t>
  </si>
  <si>
    <t>-</t>
  </si>
  <si>
    <r>
      <t xml:space="preserve">Задача 2. </t>
    </r>
    <r>
      <rPr>
        <sz val="10"/>
        <color rgb="FF000000"/>
        <rFont val="Times New Roman"/>
        <family val="1"/>
        <charset val="204"/>
      </rPr>
      <t>Улучшение материально-технической базы юридических лиц, обеспечивающих население продукцией собственного производства и продуктами переработки сельскохозяйственной продукции, учредителем которых является Сортавальский муниципальный округ.</t>
    </r>
  </si>
  <si>
    <t>Задача 2. Улучшение материально-технической базы юридических лиц, обеспечивающих население продукцией собственного производства и продуктами переработки сельскохозяйственной продукции, учредителем которых является Сортавальский муниципальный округ.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</si>
</sst>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General"/>
    <numFmt numFmtId="165" formatCode="[$-419]dd&quot;.&quot;mmm"/>
    <numFmt numFmtId="166" formatCode="#,##0.00&quot; &quot;[$руб.-419];[Red]&quot;-&quot;#,##0.00&quot; &quot;[$руб.-419]"/>
  </numFmts>
  <fonts count="13" x14ac:knownFonts="1"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u/>
      <sz val="11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Border="0" applyProtection="0"/>
    <xf numFmtId="0" fontId="2" fillId="0" borderId="0" applyNumberFormat="0" applyBorder="0" applyProtection="0">
      <alignment horizontal="center"/>
    </xf>
    <xf numFmtId="0" fontId="2" fillId="0" borderId="0" applyNumberFormat="0" applyBorder="0" applyProtection="0">
      <alignment horizontal="center" textRotation="90"/>
    </xf>
    <xf numFmtId="0" fontId="3" fillId="0" borderId="0" applyNumberFormat="0" applyBorder="0" applyProtection="0"/>
    <xf numFmtId="166" fontId="3" fillId="0" borderId="0" applyBorder="0" applyProtection="0"/>
  </cellStyleXfs>
  <cellXfs count="88">
    <xf numFmtId="0" fontId="0" fillId="0" borderId="0" xfId="0"/>
    <xf numFmtId="164" fontId="1" fillId="0" borderId="0" xfId="1" applyFont="1" applyFill="1" applyAlignment="1"/>
    <xf numFmtId="164" fontId="1" fillId="0" borderId="0" xfId="1" applyFont="1" applyFill="1" applyAlignment="1">
      <alignment wrapText="1"/>
    </xf>
    <xf numFmtId="164" fontId="4" fillId="0" borderId="1" xfId="1" applyFont="1" applyFill="1" applyBorder="1" applyAlignment="1">
      <alignment horizontal="center" vertical="center"/>
    </xf>
    <xf numFmtId="164" fontId="7" fillId="0" borderId="0" xfId="1" applyFont="1" applyFill="1" applyAlignment="1">
      <alignment vertical="center"/>
    </xf>
    <xf numFmtId="164" fontId="7" fillId="0" borderId="0" xfId="1" applyFont="1" applyFill="1" applyAlignment="1"/>
    <xf numFmtId="164" fontId="7" fillId="0" borderId="1" xfId="1" applyFont="1" applyFill="1" applyBorder="1" applyAlignment="1">
      <alignment horizontal="center" vertical="center" wrapText="1"/>
    </xf>
    <xf numFmtId="0" fontId="0" fillId="0" borderId="0" xfId="0" applyFill="1"/>
    <xf numFmtId="164" fontId="7" fillId="0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64" fontId="5" fillId="0" borderId="2" xfId="1" applyFont="1" applyFill="1" applyBorder="1" applyAlignment="1">
      <alignment horizontal="center"/>
    </xf>
    <xf numFmtId="164" fontId="4" fillId="0" borderId="5" xfId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164" fontId="4" fillId="0" borderId="5" xfId="1" applyFont="1" applyFill="1" applyBorder="1" applyAlignment="1">
      <alignment horizontal="center" vertical="center"/>
    </xf>
    <xf numFmtId="165" fontId="4" fillId="0" borderId="5" xfId="1" applyNumberFormat="1" applyFont="1" applyFill="1" applyBorder="1" applyAlignment="1">
      <alignment vertical="center"/>
    </xf>
    <xf numFmtId="164" fontId="4" fillId="0" borderId="13" xfId="1" applyFont="1" applyFill="1" applyBorder="1" applyAlignment="1">
      <alignment horizontal="center" vertical="center" wrapText="1"/>
    </xf>
    <xf numFmtId="165" fontId="4" fillId="0" borderId="15" xfId="1" applyNumberFormat="1" applyFont="1" applyFill="1" applyBorder="1" applyAlignment="1">
      <alignment vertical="center"/>
    </xf>
    <xf numFmtId="164" fontId="4" fillId="0" borderId="14" xfId="1" applyFont="1" applyFill="1" applyBorder="1" applyAlignment="1">
      <alignment horizontal="center" vertical="center" wrapText="1"/>
    </xf>
    <xf numFmtId="164" fontId="4" fillId="0" borderId="2" xfId="1" applyFont="1" applyFill="1" applyBorder="1" applyAlignment="1">
      <alignment horizontal="center" vertical="center"/>
    </xf>
    <xf numFmtId="164" fontId="6" fillId="0" borderId="5" xfId="1" applyFont="1" applyFill="1" applyBorder="1" applyAlignment="1">
      <alignment horizontal="center" vertical="center" wrapText="1"/>
    </xf>
    <xf numFmtId="164" fontId="4" fillId="3" borderId="5" xfId="1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164" fontId="1" fillId="0" borderId="5" xfId="1" applyFont="1" applyFill="1" applyBorder="1" applyAlignment="1"/>
    <xf numFmtId="164" fontId="5" fillId="0" borderId="5" xfId="1" applyFont="1" applyFill="1" applyBorder="1" applyAlignment="1">
      <alignment horizontal="center" vertical="center"/>
    </xf>
    <xf numFmtId="164" fontId="6" fillId="0" borderId="15" xfId="1" applyFont="1" applyFill="1" applyBorder="1" applyAlignment="1">
      <alignment horizontal="center" vertical="center" wrapText="1"/>
    </xf>
    <xf numFmtId="164" fontId="4" fillId="0" borderId="5" xfId="1" applyFont="1" applyFill="1" applyBorder="1" applyAlignment="1">
      <alignment horizontal="center" vertical="center" wrapText="1"/>
    </xf>
    <xf numFmtId="164" fontId="6" fillId="0" borderId="5" xfId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64" fontId="4" fillId="0" borderId="5" xfId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164" fontId="4" fillId="3" borderId="5" xfId="1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164" fontId="4" fillId="0" borderId="0" xfId="1" applyFont="1" applyFill="1" applyAlignment="1">
      <alignment horizontal="center" wrapText="1"/>
    </xf>
    <xf numFmtId="164" fontId="5" fillId="0" borderId="0" xfId="1" applyFont="1" applyFill="1" applyAlignment="1">
      <alignment horizontal="center" wrapText="1"/>
    </xf>
    <xf numFmtId="164" fontId="5" fillId="0" borderId="1" xfId="1" applyFont="1" applyFill="1" applyBorder="1" applyAlignment="1">
      <alignment horizontal="center" vertical="center"/>
    </xf>
    <xf numFmtId="164" fontId="5" fillId="0" borderId="1" xfId="1" applyFont="1" applyFill="1" applyBorder="1" applyAlignment="1">
      <alignment horizontal="center" vertical="center" wrapText="1"/>
    </xf>
    <xf numFmtId="164" fontId="4" fillId="3" borderId="16" xfId="1" applyFont="1" applyFill="1" applyBorder="1" applyAlignment="1">
      <alignment horizontal="center" vertical="center"/>
    </xf>
    <xf numFmtId="164" fontId="4" fillId="3" borderId="0" xfId="1" applyFont="1" applyFill="1" applyBorder="1" applyAlignment="1">
      <alignment horizontal="center" vertical="center"/>
    </xf>
    <xf numFmtId="164" fontId="4" fillId="3" borderId="17" xfId="1" applyFont="1" applyFill="1" applyBorder="1" applyAlignment="1">
      <alignment horizontal="center" vertical="center"/>
    </xf>
    <xf numFmtId="164" fontId="5" fillId="0" borderId="5" xfId="1" applyFont="1" applyFill="1" applyBorder="1" applyAlignment="1">
      <alignment horizontal="center" wrapText="1"/>
    </xf>
    <xf numFmtId="164" fontId="4" fillId="0" borderId="7" xfId="1" applyFont="1" applyFill="1" applyBorder="1" applyAlignment="1">
      <alignment horizontal="center" vertical="center" wrapText="1"/>
    </xf>
    <xf numFmtId="164" fontId="4" fillId="0" borderId="8" xfId="1" applyFont="1" applyFill="1" applyBorder="1" applyAlignment="1">
      <alignment horizontal="center" vertical="center" wrapText="1"/>
    </xf>
    <xf numFmtId="164" fontId="4" fillId="0" borderId="9" xfId="1" applyFont="1" applyFill="1" applyBorder="1" applyAlignment="1">
      <alignment horizontal="center" vertical="center" wrapText="1"/>
    </xf>
    <xf numFmtId="164" fontId="4" fillId="0" borderId="6" xfId="1" applyFont="1" applyFill="1" applyBorder="1" applyAlignment="1">
      <alignment horizontal="center" vertical="center" wrapText="1"/>
    </xf>
    <xf numFmtId="164" fontId="4" fillId="0" borderId="0" xfId="1" applyFont="1" applyFill="1" applyBorder="1" applyAlignment="1">
      <alignment horizontal="center" vertical="center" wrapText="1"/>
    </xf>
    <xf numFmtId="164" fontId="8" fillId="0" borderId="11" xfId="1" applyFont="1" applyFill="1" applyBorder="1" applyAlignment="1">
      <alignment horizontal="center" vertical="top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164" fontId="8" fillId="0" borderId="11" xfId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64" fontId="7" fillId="0" borderId="10" xfId="1" applyFont="1" applyFill="1" applyBorder="1" applyAlignment="1">
      <alignment horizontal="center" vertical="center" wrapText="1"/>
    </xf>
    <xf numFmtId="164" fontId="7" fillId="0" borderId="4" xfId="1" applyFont="1" applyFill="1" applyBorder="1" applyAlignment="1">
      <alignment horizontal="center" vertical="center" wrapText="1"/>
    </xf>
    <xf numFmtId="164" fontId="8" fillId="0" borderId="10" xfId="1" applyFont="1" applyFill="1" applyBorder="1" applyAlignment="1">
      <alignment horizontal="center" vertical="center" wrapText="1"/>
    </xf>
    <xf numFmtId="164" fontId="8" fillId="0" borderId="4" xfId="1" applyFont="1" applyFill="1" applyBorder="1" applyAlignment="1">
      <alignment horizontal="center" vertical="center" wrapText="1"/>
    </xf>
    <xf numFmtId="164" fontId="7" fillId="2" borderId="2" xfId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4" fontId="7" fillId="2" borderId="2" xfId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7" fillId="3" borderId="2" xfId="1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164" fontId="8" fillId="0" borderId="1" xfId="1" applyFont="1" applyFill="1" applyBorder="1" applyAlignment="1">
      <alignment horizontal="center" vertical="center" wrapText="1"/>
    </xf>
    <xf numFmtId="164" fontId="7" fillId="0" borderId="2" xfId="1" applyFont="1" applyFill="1" applyBorder="1" applyAlignment="1">
      <alignment horizontal="center" vertical="center" wrapText="1"/>
    </xf>
    <xf numFmtId="164" fontId="7" fillId="0" borderId="3" xfId="1" applyFont="1" applyFill="1" applyBorder="1" applyAlignment="1">
      <alignment horizontal="center" vertical="center" wrapText="1"/>
    </xf>
    <xf numFmtId="164" fontId="8" fillId="0" borderId="2" xfId="1" applyFont="1" applyFill="1" applyBorder="1" applyAlignment="1">
      <alignment horizontal="center" vertical="center" wrapText="1"/>
    </xf>
    <xf numFmtId="164" fontId="8" fillId="0" borderId="3" xfId="1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wrapText="1"/>
    </xf>
    <xf numFmtId="0" fontId="10" fillId="0" borderId="13" xfId="0" applyFont="1" applyBorder="1" applyAlignment="1">
      <alignment horizontal="center" wrapText="1"/>
    </xf>
    <xf numFmtId="164" fontId="7" fillId="0" borderId="0" xfId="1" applyFont="1" applyFill="1" applyAlignment="1">
      <alignment horizontal="center" vertical="top" wrapText="1"/>
    </xf>
    <xf numFmtId="164" fontId="8" fillId="0" borderId="0" xfId="1" applyFont="1" applyFill="1" applyAlignment="1">
      <alignment horizontal="center" vertical="center" wrapText="1"/>
    </xf>
    <xf numFmtId="164" fontId="7" fillId="0" borderId="1" xfId="1" applyFont="1" applyFill="1" applyBorder="1" applyAlignment="1">
      <alignment horizontal="center" vertical="center" wrapText="1"/>
    </xf>
    <xf numFmtId="164" fontId="7" fillId="0" borderId="1" xfId="1" applyFont="1" applyFill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164" fontId="5" fillId="0" borderId="18" xfId="1" applyFont="1" applyFill="1" applyBorder="1" applyAlignment="1">
      <alignment wrapText="1"/>
    </xf>
    <xf numFmtId="164" fontId="6" fillId="3" borderId="15" xfId="1" applyFont="1" applyFill="1" applyBorder="1" applyAlignment="1">
      <alignment horizontal="center" vertical="center" wrapText="1"/>
    </xf>
    <xf numFmtId="164" fontId="6" fillId="3" borderId="19" xfId="1" applyFont="1" applyFill="1" applyBorder="1" applyAlignment="1">
      <alignment horizontal="center" vertical="center" wrapText="1"/>
    </xf>
    <xf numFmtId="164" fontId="6" fillId="3" borderId="20" xfId="1" applyFont="1" applyFill="1" applyBorder="1" applyAlignment="1">
      <alignment horizontal="center" vertical="center" wrapText="1"/>
    </xf>
  </cellXfs>
  <cellStyles count="6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5"/>
  <sheetViews>
    <sheetView tabSelected="1" topLeftCell="A13" zoomScale="90" zoomScaleNormal="90" workbookViewId="0">
      <selection activeCell="B13" sqref="B13:B20"/>
    </sheetView>
  </sheetViews>
  <sheetFormatPr defaultRowHeight="15" x14ac:dyDescent="0.25"/>
  <cols>
    <col min="1" max="1" width="8.125" style="1" customWidth="1"/>
    <col min="2" max="2" width="21.25" style="1" customWidth="1"/>
    <col min="3" max="3" width="31" style="1" customWidth="1"/>
    <col min="4" max="4" width="9" style="1" customWidth="1"/>
    <col min="5" max="5" width="9.25" style="1" customWidth="1"/>
    <col min="6" max="6" width="9.5" style="1" customWidth="1"/>
    <col min="7" max="7" width="9.125" style="1" customWidth="1"/>
    <col min="8" max="11" width="4.875" style="1" customWidth="1"/>
    <col min="12" max="12" width="11.125" style="1" customWidth="1"/>
    <col min="13" max="1022" width="8.125" style="1" customWidth="1"/>
    <col min="1023" max="16382" width="9" style="7" customWidth="1"/>
    <col min="16383" max="16384" width="9" style="1" customWidth="1"/>
  </cols>
  <sheetData>
    <row r="1" spans="1:12" ht="64.900000000000006" customHeight="1" x14ac:dyDescent="0.25">
      <c r="G1" s="40" t="s">
        <v>26</v>
      </c>
      <c r="H1" s="40"/>
      <c r="I1" s="40"/>
      <c r="J1" s="40"/>
      <c r="K1" s="40"/>
      <c r="L1" s="40"/>
    </row>
    <row r="3" spans="1:12" ht="32.1" customHeight="1" x14ac:dyDescent="0.25">
      <c r="A3" s="41" t="s">
        <v>27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</row>
    <row r="5" spans="1:12" x14ac:dyDescent="0.25">
      <c r="A5" s="42" t="s">
        <v>0</v>
      </c>
      <c r="B5" s="43" t="s">
        <v>1</v>
      </c>
      <c r="C5" s="43" t="s">
        <v>2</v>
      </c>
      <c r="D5" s="43" t="s">
        <v>3</v>
      </c>
      <c r="E5" s="42" t="s">
        <v>4</v>
      </c>
      <c r="F5" s="42"/>
      <c r="G5" s="42"/>
      <c r="H5" s="42"/>
      <c r="I5" s="42"/>
      <c r="J5" s="42"/>
      <c r="K5" s="42"/>
      <c r="L5" s="43" t="s">
        <v>5</v>
      </c>
    </row>
    <row r="6" spans="1:12" ht="93" customHeight="1" x14ac:dyDescent="0.25">
      <c r="A6" s="42"/>
      <c r="B6" s="43"/>
      <c r="C6" s="43"/>
      <c r="D6" s="43"/>
      <c r="E6" s="43" t="s">
        <v>38</v>
      </c>
      <c r="F6" s="43" t="s">
        <v>37</v>
      </c>
      <c r="G6" s="43" t="s">
        <v>36</v>
      </c>
      <c r="H6" s="43" t="s">
        <v>16</v>
      </c>
      <c r="I6" s="43" t="s">
        <v>17</v>
      </c>
      <c r="J6" s="43" t="s">
        <v>18</v>
      </c>
      <c r="K6" s="43" t="s">
        <v>19</v>
      </c>
      <c r="L6" s="43"/>
    </row>
    <row r="7" spans="1:12" s="2" customFormat="1" ht="30" customHeight="1" x14ac:dyDescent="0.25">
      <c r="A7" s="42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</row>
    <row r="8" spans="1:12" x14ac:dyDescent="0.25">
      <c r="A8" s="10">
        <v>1</v>
      </c>
      <c r="B8" s="10">
        <v>2</v>
      </c>
      <c r="C8" s="10">
        <v>3</v>
      </c>
      <c r="D8" s="10">
        <v>4</v>
      </c>
      <c r="E8" s="10">
        <v>7</v>
      </c>
      <c r="F8" s="10">
        <v>8</v>
      </c>
      <c r="G8" s="10">
        <v>9</v>
      </c>
      <c r="H8" s="10">
        <v>10</v>
      </c>
      <c r="I8" s="10">
        <v>11</v>
      </c>
      <c r="J8" s="10">
        <v>12</v>
      </c>
      <c r="K8" s="10">
        <v>13</v>
      </c>
      <c r="L8" s="10">
        <v>14</v>
      </c>
    </row>
    <row r="9" spans="1:12" ht="38.25" customHeight="1" x14ac:dyDescent="0.25">
      <c r="A9" s="47" t="s">
        <v>28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</row>
    <row r="10" spans="1:12" ht="42.75" customHeight="1" x14ac:dyDescent="0.25">
      <c r="A10" s="51" t="s">
        <v>32</v>
      </c>
      <c r="B10" s="52"/>
      <c r="C10" s="52"/>
      <c r="D10" s="49"/>
      <c r="E10" s="49"/>
      <c r="F10" s="49"/>
      <c r="G10" s="49"/>
      <c r="H10" s="49"/>
      <c r="I10" s="49"/>
      <c r="J10" s="49"/>
      <c r="K10" s="49"/>
      <c r="L10" s="50"/>
    </row>
    <row r="11" spans="1:12" ht="141.75" customHeight="1" x14ac:dyDescent="0.25">
      <c r="A11" s="14" t="s">
        <v>14</v>
      </c>
      <c r="B11" s="27" t="s">
        <v>34</v>
      </c>
      <c r="C11" s="27"/>
      <c r="D11" s="15" t="s">
        <v>21</v>
      </c>
      <c r="E11" s="9">
        <v>62</v>
      </c>
      <c r="F11" s="3">
        <v>62.1</v>
      </c>
      <c r="G11" s="3">
        <v>62.2</v>
      </c>
      <c r="H11" s="3">
        <v>62.3</v>
      </c>
      <c r="I11" s="3">
        <v>62.4</v>
      </c>
      <c r="J11" s="3">
        <v>62.5</v>
      </c>
      <c r="K11" s="3">
        <v>62.6</v>
      </c>
      <c r="L11" s="3">
        <f>K11/E11</f>
        <v>1.0096774193548388</v>
      </c>
    </row>
    <row r="12" spans="1:12" ht="88.5" customHeight="1" x14ac:dyDescent="0.25">
      <c r="A12" s="16" t="s">
        <v>15</v>
      </c>
      <c r="B12" s="26" t="s">
        <v>35</v>
      </c>
      <c r="C12" s="26"/>
      <c r="D12" s="17" t="s">
        <v>22</v>
      </c>
      <c r="E12" s="18">
        <v>1444</v>
      </c>
      <c r="F12" s="18">
        <v>1683</v>
      </c>
      <c r="G12" s="18">
        <v>1850</v>
      </c>
      <c r="H12" s="18">
        <v>1900</v>
      </c>
      <c r="I12" s="18">
        <v>1950</v>
      </c>
      <c r="J12" s="18">
        <v>2000</v>
      </c>
      <c r="K12" s="18">
        <v>2050</v>
      </c>
      <c r="L12" s="18">
        <f>K12/E12</f>
        <v>1.4196675900277009</v>
      </c>
    </row>
    <row r="13" spans="1:12" ht="192" customHeight="1" x14ac:dyDescent="0.25">
      <c r="A13" s="14" t="s">
        <v>23</v>
      </c>
      <c r="B13" s="28" t="s">
        <v>42</v>
      </c>
      <c r="C13" s="19" t="s">
        <v>46</v>
      </c>
      <c r="D13" s="11" t="s">
        <v>22</v>
      </c>
      <c r="E13" s="13">
        <v>7</v>
      </c>
      <c r="F13" s="13">
        <v>7</v>
      </c>
      <c r="G13" s="13">
        <v>7</v>
      </c>
      <c r="H13" s="13">
        <v>7</v>
      </c>
      <c r="I13" s="13">
        <v>7</v>
      </c>
      <c r="J13" s="13">
        <v>7</v>
      </c>
      <c r="K13" s="13">
        <v>7</v>
      </c>
      <c r="L13" s="13">
        <f>K13/E13</f>
        <v>1</v>
      </c>
    </row>
    <row r="14" spans="1:12" ht="117.75" customHeight="1" x14ac:dyDescent="0.25">
      <c r="A14" s="35" t="s">
        <v>24</v>
      </c>
      <c r="B14" s="28"/>
      <c r="C14" s="36" t="s">
        <v>47</v>
      </c>
      <c r="D14" s="27" t="s">
        <v>22</v>
      </c>
      <c r="E14" s="29">
        <v>14</v>
      </c>
      <c r="F14" s="29">
        <v>14</v>
      </c>
      <c r="G14" s="29">
        <v>15</v>
      </c>
      <c r="H14" s="29">
        <v>15</v>
      </c>
      <c r="I14" s="29">
        <v>15</v>
      </c>
      <c r="J14" s="29">
        <v>15</v>
      </c>
      <c r="K14" s="32">
        <v>15</v>
      </c>
      <c r="L14" s="32">
        <f>K14/E14</f>
        <v>1.0714285714285714</v>
      </c>
    </row>
    <row r="15" spans="1:12" ht="48.75" customHeight="1" x14ac:dyDescent="0.25">
      <c r="A15" s="35"/>
      <c r="B15" s="28"/>
      <c r="C15" s="37"/>
      <c r="D15" s="38"/>
      <c r="E15" s="30"/>
      <c r="F15" s="30"/>
      <c r="G15" s="30"/>
      <c r="H15" s="30"/>
      <c r="I15" s="30"/>
      <c r="J15" s="30"/>
      <c r="K15" s="30"/>
      <c r="L15" s="33"/>
    </row>
    <row r="16" spans="1:12" ht="40.5" customHeight="1" x14ac:dyDescent="0.25">
      <c r="A16" s="35"/>
      <c r="B16" s="28"/>
      <c r="C16" s="37"/>
      <c r="D16" s="38"/>
      <c r="E16" s="30"/>
      <c r="F16" s="30"/>
      <c r="G16" s="30"/>
      <c r="H16" s="30"/>
      <c r="I16" s="30"/>
      <c r="J16" s="30"/>
      <c r="K16" s="30"/>
      <c r="L16" s="33"/>
    </row>
    <row r="17" spans="1:12" ht="98.25" customHeight="1" x14ac:dyDescent="0.25">
      <c r="A17" s="35" t="s">
        <v>43</v>
      </c>
      <c r="B17" s="28"/>
      <c r="C17" s="36" t="s">
        <v>48</v>
      </c>
      <c r="D17" s="27" t="s">
        <v>22</v>
      </c>
      <c r="E17" s="29">
        <v>1</v>
      </c>
      <c r="F17" s="29">
        <v>2</v>
      </c>
      <c r="G17" s="29">
        <v>1</v>
      </c>
      <c r="H17" s="29">
        <v>1</v>
      </c>
      <c r="I17" s="29">
        <v>1</v>
      </c>
      <c r="J17" s="29">
        <v>1</v>
      </c>
      <c r="K17" s="32">
        <v>1</v>
      </c>
      <c r="L17" s="32">
        <f>K17/E17</f>
        <v>1</v>
      </c>
    </row>
    <row r="18" spans="1:12" ht="24.75" customHeight="1" x14ac:dyDescent="0.25">
      <c r="A18" s="35"/>
      <c r="B18" s="28"/>
      <c r="C18" s="37"/>
      <c r="D18" s="38"/>
      <c r="E18" s="30"/>
      <c r="F18" s="30"/>
      <c r="G18" s="30"/>
      <c r="H18" s="30"/>
      <c r="I18" s="30"/>
      <c r="J18" s="30"/>
      <c r="K18" s="30"/>
      <c r="L18" s="33"/>
    </row>
    <row r="19" spans="1:12" ht="63.75" customHeight="1" x14ac:dyDescent="0.25">
      <c r="A19" s="35"/>
      <c r="B19" s="28"/>
      <c r="C19" s="37"/>
      <c r="D19" s="38"/>
      <c r="E19" s="30"/>
      <c r="F19" s="30"/>
      <c r="G19" s="30"/>
      <c r="H19" s="30"/>
      <c r="I19" s="30"/>
      <c r="J19" s="30"/>
      <c r="K19" s="30"/>
      <c r="L19" s="33"/>
    </row>
    <row r="20" spans="1:12" ht="101.25" customHeight="1" x14ac:dyDescent="0.25">
      <c r="A20" s="20" t="s">
        <v>44</v>
      </c>
      <c r="B20" s="28"/>
      <c r="C20" s="21" t="s">
        <v>50</v>
      </c>
      <c r="D20" s="23" t="s">
        <v>22</v>
      </c>
      <c r="E20" s="12">
        <v>2</v>
      </c>
      <c r="F20" s="12">
        <v>3</v>
      </c>
      <c r="G20" s="12">
        <v>2</v>
      </c>
      <c r="H20" s="12">
        <v>2</v>
      </c>
      <c r="I20" s="12">
        <v>2</v>
      </c>
      <c r="J20" s="12">
        <v>2</v>
      </c>
      <c r="K20" s="12">
        <v>2</v>
      </c>
      <c r="L20" s="22">
        <f>K20/E20</f>
        <v>1</v>
      </c>
    </row>
    <row r="21" spans="1:12" ht="57.75" customHeight="1" x14ac:dyDescent="0.25">
      <c r="A21" s="48" t="s">
        <v>33</v>
      </c>
      <c r="B21" s="52"/>
      <c r="C21" s="49"/>
      <c r="D21" s="49"/>
      <c r="E21" s="49"/>
      <c r="F21" s="49"/>
      <c r="G21" s="49"/>
      <c r="H21" s="49"/>
      <c r="I21" s="49"/>
      <c r="J21" s="49"/>
      <c r="K21" s="49"/>
      <c r="L21" s="50"/>
    </row>
    <row r="22" spans="1:12" ht="98.25" customHeight="1" x14ac:dyDescent="0.25">
      <c r="A22" s="44" t="s">
        <v>44</v>
      </c>
      <c r="B22" s="85" t="s">
        <v>64</v>
      </c>
      <c r="C22" s="82" t="s">
        <v>49</v>
      </c>
      <c r="D22" s="27" t="s">
        <v>22</v>
      </c>
      <c r="E22" s="29">
        <v>0</v>
      </c>
      <c r="F22" s="29">
        <v>0</v>
      </c>
      <c r="G22" s="29">
        <v>2</v>
      </c>
      <c r="H22" s="29">
        <v>0</v>
      </c>
      <c r="I22" s="29">
        <v>0</v>
      </c>
      <c r="J22" s="29">
        <v>0</v>
      </c>
      <c r="K22" s="32">
        <v>0</v>
      </c>
      <c r="L22" s="32" t="s">
        <v>63</v>
      </c>
    </row>
    <row r="23" spans="1:12" ht="16.5" customHeight="1" x14ac:dyDescent="0.25">
      <c r="A23" s="45"/>
      <c r="B23" s="86"/>
      <c r="C23" s="83"/>
      <c r="D23" s="38"/>
      <c r="E23" s="30"/>
      <c r="F23" s="30"/>
      <c r="G23" s="30"/>
      <c r="H23" s="30"/>
      <c r="I23" s="30"/>
      <c r="J23" s="30"/>
      <c r="K23" s="30"/>
      <c r="L23" s="33"/>
    </row>
    <row r="24" spans="1:12" ht="60" customHeight="1" x14ac:dyDescent="0.25">
      <c r="A24" s="45"/>
      <c r="B24" s="86"/>
      <c r="C24" s="83"/>
      <c r="D24" s="39"/>
      <c r="E24" s="31"/>
      <c r="F24" s="31"/>
      <c r="G24" s="31"/>
      <c r="H24" s="31"/>
      <c r="I24" s="31"/>
      <c r="J24" s="31"/>
      <c r="K24" s="31"/>
      <c r="L24" s="34"/>
    </row>
    <row r="25" spans="1:12" ht="66" customHeight="1" x14ac:dyDescent="0.25">
      <c r="A25" s="46"/>
      <c r="B25" s="87"/>
      <c r="C25" s="84" t="s">
        <v>61</v>
      </c>
      <c r="D25" s="25" t="s">
        <v>60</v>
      </c>
      <c r="E25" s="25">
        <v>654</v>
      </c>
      <c r="F25" s="25">
        <v>654</v>
      </c>
      <c r="G25" s="25">
        <v>654</v>
      </c>
      <c r="H25" s="25">
        <v>654</v>
      </c>
      <c r="I25" s="25">
        <v>655</v>
      </c>
      <c r="J25" s="25">
        <v>655</v>
      </c>
      <c r="K25" s="25">
        <v>655</v>
      </c>
      <c r="L25" s="22">
        <f>K25/E25</f>
        <v>1.0015290519877675</v>
      </c>
    </row>
  </sheetData>
  <mergeCells count="55">
    <mergeCell ref="A10:L10"/>
    <mergeCell ref="C22:C24"/>
    <mergeCell ref="J6:J7"/>
    <mergeCell ref="K6:K7"/>
    <mergeCell ref="B22:B25"/>
    <mergeCell ref="A22:A25"/>
    <mergeCell ref="A9:L9"/>
    <mergeCell ref="C17:C19"/>
    <mergeCell ref="D17:D19"/>
    <mergeCell ref="E17:E19"/>
    <mergeCell ref="H17:H19"/>
    <mergeCell ref="I17:I19"/>
    <mergeCell ref="J17:J19"/>
    <mergeCell ref="K17:K19"/>
    <mergeCell ref="L17:L19"/>
    <mergeCell ref="F17:F19"/>
    <mergeCell ref="G17:G19"/>
    <mergeCell ref="A21:L21"/>
    <mergeCell ref="F22:F24"/>
    <mergeCell ref="G22:G24"/>
    <mergeCell ref="H22:H24"/>
    <mergeCell ref="G1:L1"/>
    <mergeCell ref="A3:L3"/>
    <mergeCell ref="A5:A7"/>
    <mergeCell ref="B5:B7"/>
    <mergeCell ref="C5:C7"/>
    <mergeCell ref="D5:D7"/>
    <mergeCell ref="E5:K5"/>
    <mergeCell ref="L5:L7"/>
    <mergeCell ref="E6:E7"/>
    <mergeCell ref="F6:F7"/>
    <mergeCell ref="G6:G7"/>
    <mergeCell ref="H6:H7"/>
    <mergeCell ref="I6:I7"/>
    <mergeCell ref="I22:I24"/>
    <mergeCell ref="J22:J24"/>
    <mergeCell ref="K22:K24"/>
    <mergeCell ref="L22:L24"/>
    <mergeCell ref="A14:A16"/>
    <mergeCell ref="A17:A19"/>
    <mergeCell ref="J14:J16"/>
    <mergeCell ref="K14:K16"/>
    <mergeCell ref="L14:L16"/>
    <mergeCell ref="C14:C16"/>
    <mergeCell ref="D14:D16"/>
    <mergeCell ref="E14:E16"/>
    <mergeCell ref="F14:F16"/>
    <mergeCell ref="G14:G16"/>
    <mergeCell ref="D22:D24"/>
    <mergeCell ref="E22:E24"/>
    <mergeCell ref="B12:C12"/>
    <mergeCell ref="B11:C11"/>
    <mergeCell ref="B13:B20"/>
    <mergeCell ref="H14:H16"/>
    <mergeCell ref="I14:I16"/>
  </mergeCells>
  <pageMargins left="0.19685039370078741" right="0.19685039370078741" top="0.19685039370078741" bottom="0.19685039370078741" header="0" footer="0"/>
  <pageSetup paperSize="9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9"/>
  <sheetViews>
    <sheetView topLeftCell="A13" workbookViewId="0">
      <selection activeCell="F17" sqref="F17:F18"/>
    </sheetView>
  </sheetViews>
  <sheetFormatPr defaultRowHeight="15" x14ac:dyDescent="0.25"/>
  <cols>
    <col min="1" max="1" width="8.125" style="1" customWidth="1"/>
    <col min="2" max="2" width="17.625" style="1" customWidth="1"/>
    <col min="3" max="3" width="17.5" style="1" customWidth="1"/>
    <col min="4" max="4" width="12.125" style="1" customWidth="1"/>
    <col min="5" max="5" width="11.75" style="1" customWidth="1"/>
    <col min="6" max="6" width="26.75" style="1" customWidth="1"/>
    <col min="7" max="7" width="20.25" style="1" customWidth="1"/>
    <col min="8" max="8" width="13.25" style="1" customWidth="1"/>
    <col min="9" max="1024" width="8.125" style="1" customWidth="1"/>
    <col min="1025" max="1025" width="9" customWidth="1"/>
  </cols>
  <sheetData>
    <row r="1" spans="1:8" ht="42.2" customHeight="1" x14ac:dyDescent="0.25">
      <c r="A1" s="4"/>
      <c r="B1" s="5"/>
      <c r="C1" s="5"/>
      <c r="D1" s="5"/>
      <c r="E1" s="5"/>
      <c r="F1" s="78" t="s">
        <v>29</v>
      </c>
      <c r="G1" s="78"/>
      <c r="H1" s="78"/>
    </row>
    <row r="2" spans="1:8" ht="47.25" customHeight="1" x14ac:dyDescent="0.25">
      <c r="A2" s="79" t="s">
        <v>30</v>
      </c>
      <c r="B2" s="79"/>
      <c r="C2" s="79"/>
      <c r="D2" s="79"/>
      <c r="E2" s="79"/>
      <c r="F2" s="79"/>
      <c r="G2" s="79"/>
      <c r="H2" s="79"/>
    </row>
    <row r="3" spans="1:8" x14ac:dyDescent="0.25">
      <c r="A3" s="5"/>
      <c r="B3" s="5"/>
      <c r="C3" s="5"/>
      <c r="D3" s="5"/>
      <c r="E3" s="5"/>
      <c r="F3" s="5"/>
      <c r="G3" s="5"/>
      <c r="H3" s="5"/>
    </row>
    <row r="4" spans="1:8" ht="67.900000000000006" customHeight="1" x14ac:dyDescent="0.25">
      <c r="A4" s="80" t="s">
        <v>0</v>
      </c>
      <c r="B4" s="80" t="s">
        <v>6</v>
      </c>
      <c r="C4" s="80" t="s">
        <v>7</v>
      </c>
      <c r="D4" s="81" t="s">
        <v>8</v>
      </c>
      <c r="E4" s="81"/>
      <c r="F4" s="80" t="s">
        <v>9</v>
      </c>
      <c r="G4" s="80" t="s">
        <v>10</v>
      </c>
      <c r="H4" s="80" t="s">
        <v>11</v>
      </c>
    </row>
    <row r="5" spans="1:8" ht="26.45" customHeight="1" x14ac:dyDescent="0.25">
      <c r="A5" s="80"/>
      <c r="B5" s="80"/>
      <c r="C5" s="80"/>
      <c r="D5" s="6" t="s">
        <v>12</v>
      </c>
      <c r="E5" s="6" t="s">
        <v>13</v>
      </c>
      <c r="F5" s="80"/>
      <c r="G5" s="80"/>
      <c r="H5" s="80"/>
    </row>
    <row r="6" spans="1:8" x14ac:dyDescent="0.25">
      <c r="A6" s="6">
        <v>1</v>
      </c>
      <c r="B6" s="8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</row>
    <row r="7" spans="1:8" ht="40.5" customHeight="1" x14ac:dyDescent="0.25">
      <c r="A7" s="69" t="s">
        <v>28</v>
      </c>
      <c r="B7" s="69"/>
      <c r="C7" s="69"/>
      <c r="D7" s="69"/>
      <c r="E7" s="69"/>
      <c r="F7" s="69"/>
      <c r="G7" s="69"/>
      <c r="H7" s="69"/>
    </row>
    <row r="8" spans="1:8" ht="33.75" customHeight="1" x14ac:dyDescent="0.25">
      <c r="A8" s="56" t="s">
        <v>31</v>
      </c>
      <c r="B8" s="74"/>
      <c r="C8" s="74"/>
      <c r="D8" s="74"/>
      <c r="E8" s="74"/>
      <c r="F8" s="74"/>
      <c r="G8" s="74"/>
      <c r="H8" s="75"/>
    </row>
    <row r="9" spans="1:8" ht="42.75" customHeight="1" x14ac:dyDescent="0.25">
      <c r="A9" s="53" t="s">
        <v>45</v>
      </c>
      <c r="B9" s="76"/>
      <c r="C9" s="76"/>
      <c r="D9" s="76"/>
      <c r="E9" s="76"/>
      <c r="F9" s="76"/>
      <c r="G9" s="76"/>
      <c r="H9" s="77"/>
    </row>
    <row r="10" spans="1:8" ht="42.75" customHeight="1" x14ac:dyDescent="0.25">
      <c r="A10" s="53" t="s">
        <v>59</v>
      </c>
      <c r="B10" s="76"/>
      <c r="C10" s="76"/>
      <c r="D10" s="76"/>
      <c r="E10" s="76"/>
      <c r="F10" s="76"/>
      <c r="G10" s="76"/>
      <c r="H10" s="77"/>
    </row>
    <row r="11" spans="1:8" ht="135.75" customHeight="1" x14ac:dyDescent="0.25">
      <c r="A11" s="70" t="s">
        <v>14</v>
      </c>
      <c r="B11" s="72" t="s">
        <v>56</v>
      </c>
      <c r="C11" s="63" t="s">
        <v>25</v>
      </c>
      <c r="D11" s="63">
        <v>2026</v>
      </c>
      <c r="E11" s="65">
        <v>2030</v>
      </c>
      <c r="F11" s="63" t="s">
        <v>52</v>
      </c>
      <c r="G11" s="63" t="s">
        <v>53</v>
      </c>
      <c r="H11" s="67" t="s">
        <v>54</v>
      </c>
    </row>
    <row r="12" spans="1:8" ht="44.25" customHeight="1" x14ac:dyDescent="0.25">
      <c r="A12" s="71"/>
      <c r="B12" s="73"/>
      <c r="C12" s="64"/>
      <c r="D12" s="64"/>
      <c r="E12" s="66"/>
      <c r="F12" s="64"/>
      <c r="G12" s="64"/>
      <c r="H12" s="68"/>
    </row>
    <row r="13" spans="1:8" ht="85.5" customHeight="1" x14ac:dyDescent="0.25">
      <c r="A13" s="59" t="s">
        <v>15</v>
      </c>
      <c r="B13" s="61" t="s">
        <v>51</v>
      </c>
      <c r="C13" s="63" t="s">
        <v>20</v>
      </c>
      <c r="D13" s="63">
        <v>2026</v>
      </c>
      <c r="E13" s="65">
        <v>2030</v>
      </c>
      <c r="F13" s="63" t="s">
        <v>57</v>
      </c>
      <c r="G13" s="63" t="s">
        <v>53</v>
      </c>
      <c r="H13" s="67" t="s">
        <v>55</v>
      </c>
    </row>
    <row r="14" spans="1:8" ht="96.75" customHeight="1" x14ac:dyDescent="0.25">
      <c r="A14" s="60"/>
      <c r="B14" s="62"/>
      <c r="C14" s="64"/>
      <c r="D14" s="64"/>
      <c r="E14" s="66"/>
      <c r="F14" s="64"/>
      <c r="G14" s="64"/>
      <c r="H14" s="68"/>
    </row>
    <row r="15" spans="1:8" ht="32.25" customHeight="1" x14ac:dyDescent="0.25">
      <c r="A15" s="53" t="s">
        <v>65</v>
      </c>
      <c r="B15" s="54"/>
      <c r="C15" s="54"/>
      <c r="D15" s="54"/>
      <c r="E15" s="54"/>
      <c r="F15" s="54"/>
      <c r="G15" s="54"/>
      <c r="H15" s="55"/>
    </row>
    <row r="16" spans="1:8" ht="41.25" customHeight="1" x14ac:dyDescent="0.25">
      <c r="A16" s="56" t="s">
        <v>40</v>
      </c>
      <c r="B16" s="57"/>
      <c r="C16" s="57"/>
      <c r="D16" s="57"/>
      <c r="E16" s="57"/>
      <c r="F16" s="57"/>
      <c r="G16" s="57"/>
      <c r="H16" s="58"/>
    </row>
    <row r="17" spans="1:8" ht="81.75" customHeight="1" x14ac:dyDescent="0.25">
      <c r="A17" s="59" t="s">
        <v>24</v>
      </c>
      <c r="B17" s="61" t="s">
        <v>41</v>
      </c>
      <c r="C17" s="63" t="s">
        <v>20</v>
      </c>
      <c r="D17" s="63">
        <v>2026</v>
      </c>
      <c r="E17" s="65">
        <v>2030</v>
      </c>
      <c r="F17" s="63" t="s">
        <v>39</v>
      </c>
      <c r="G17" s="63" t="s">
        <v>58</v>
      </c>
      <c r="H17" s="67" t="s">
        <v>62</v>
      </c>
    </row>
    <row r="18" spans="1:8" ht="71.25" customHeight="1" x14ac:dyDescent="0.25">
      <c r="A18" s="60"/>
      <c r="B18" s="62"/>
      <c r="C18" s="64"/>
      <c r="D18" s="64"/>
      <c r="E18" s="66"/>
      <c r="F18" s="64"/>
      <c r="G18" s="64"/>
      <c r="H18" s="68"/>
    </row>
    <row r="19" spans="1:8" x14ac:dyDescent="0.25">
      <c r="A19" s="24"/>
      <c r="B19" s="24"/>
      <c r="C19" s="24"/>
      <c r="D19" s="24"/>
      <c r="E19" s="24"/>
      <c r="F19" s="24"/>
      <c r="G19" s="24"/>
      <c r="H19" s="24"/>
    </row>
  </sheetData>
  <mergeCells count="39">
    <mergeCell ref="F13:F14"/>
    <mergeCell ref="G13:G14"/>
    <mergeCell ref="H13:H14"/>
    <mergeCell ref="A13:A14"/>
    <mergeCell ref="B13:B14"/>
    <mergeCell ref="C13:C14"/>
    <mergeCell ref="D13:D14"/>
    <mergeCell ref="E13:E14"/>
    <mergeCell ref="F1:H1"/>
    <mergeCell ref="A2:H2"/>
    <mergeCell ref="A4:A5"/>
    <mergeCell ref="B4:B5"/>
    <mergeCell ref="C4:C5"/>
    <mergeCell ref="D4:E4"/>
    <mergeCell ref="F4:F5"/>
    <mergeCell ref="G4:G5"/>
    <mergeCell ref="H4:H5"/>
    <mergeCell ref="F11:F12"/>
    <mergeCell ref="G11:G12"/>
    <mergeCell ref="H11:H12"/>
    <mergeCell ref="A7:H7"/>
    <mergeCell ref="A11:A12"/>
    <mergeCell ref="B11:B12"/>
    <mergeCell ref="A8:H8"/>
    <mergeCell ref="A10:H10"/>
    <mergeCell ref="C11:C12"/>
    <mergeCell ref="D11:D12"/>
    <mergeCell ref="E11:E12"/>
    <mergeCell ref="A9:H9"/>
    <mergeCell ref="A15:H15"/>
    <mergeCell ref="A16:H16"/>
    <mergeCell ref="A17:A18"/>
    <mergeCell ref="B17:B18"/>
    <mergeCell ref="C17:C18"/>
    <mergeCell ref="D17:D18"/>
    <mergeCell ref="E17:E18"/>
    <mergeCell ref="F17:F18"/>
    <mergeCell ref="G17:G18"/>
    <mergeCell ref="H17:H18"/>
  </mergeCells>
  <pageMargins left="0.39370078740157483" right="0.39370078740157483" top="0.78740157480314965" bottom="0.78740157480314965" header="0" footer="0"/>
  <pageSetup paperSize="9" scale="89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1757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Приложение_1</vt:lpstr>
      <vt:lpstr>ПРиложение_2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user225</dc:creator>
  <cp:lastModifiedBy>WORKST009</cp:lastModifiedBy>
  <cp:revision>18</cp:revision>
  <cp:lastPrinted>2026-05-14T12:03:34Z</cp:lastPrinted>
  <dcterms:created xsi:type="dcterms:W3CDTF">2021-10-27T09:17:22Z</dcterms:created>
  <dcterms:modified xsi:type="dcterms:W3CDTF">2026-06-03T08:40:16Z</dcterms:modified>
</cp:coreProperties>
</file>